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G17" s="1"/>
  <c r="H17" s="1"/>
  <c r="I17" s="1"/>
  <c r="J16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24"/>
  <c r="H24" s="1"/>
  <c r="I24" s="1"/>
  <c r="J23" s="1"/>
  <c r="G23" i="4"/>
  <c r="H23" s="1"/>
  <c r="I23" s="1"/>
  <c r="J22" s="1"/>
  <c r="G23" i="5"/>
  <c r="H23" s="1"/>
  <c r="I23" s="1"/>
  <c r="J22" s="1"/>
  <c r="G14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H14" i="3" l="1"/>
  <c r="I14" s="1"/>
  <c r="J10" s="1"/>
  <c r="J21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<sst xmlns="http://schemas.openxmlformats.org/spreadsheetml/2006/main" count="323" uniqueCount="64">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</sst>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J6" sqref="J6:J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4700/1000</f>
        <v>4.7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2.4499999999999997</v>
      </c>
      <c r="O4" s="35">
        <f>O2/2</f>
        <v>2.35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20.938924999999998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20.938924999999998</v>
      </c>
      <c r="I8" s="11">
        <f>D8*H8</f>
        <v>20.938924999999998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12.557500000000001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12.557500000000001</v>
      </c>
      <c r="H10" s="12">
        <f>G10*D10</f>
        <v>12.557500000000001</v>
      </c>
      <c r="I10" s="11">
        <f>H10*C10</f>
        <v>12.557500000000001</v>
      </c>
      <c r="J10" s="75"/>
      <c r="K10" s="2" t="s">
        <v>19</v>
      </c>
      <c r="M10" s="37"/>
      <c r="N10" s="35">
        <f>O4+(Q4/2)</f>
        <v>2.375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12.635999999999999</v>
      </c>
      <c r="K14" s="10" t="s">
        <v>20</v>
      </c>
      <c r="M14" s="69"/>
      <c r="N14" s="35" t="s">
        <v>58</v>
      </c>
      <c r="O14" s="67">
        <f>M13+O4</f>
        <v>2.5500000000000003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12.635999999999999</v>
      </c>
      <c r="H15" s="11">
        <f>G15*D15*C15</f>
        <v>12.635999999999999</v>
      </c>
      <c r="I15" s="11">
        <f>H15</f>
        <v>12.635999999999999</v>
      </c>
      <c r="J15" s="76"/>
      <c r="K15" s="2" t="s">
        <v>19</v>
      </c>
      <c r="M15" s="68"/>
      <c r="N15" s="70">
        <f>O4+Q4</f>
        <v>2.4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6.2757142857142858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12.079000000000001</v>
      </c>
      <c r="H17" s="11"/>
      <c r="I17" s="11">
        <f>((G17-1)/M17)+1</f>
        <v>6.2757142857142858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N15" sqref="N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2.4499999999999997</v>
      </c>
      <c r="O3" s="34">
        <f>'S1'!O4</f>
        <v>2.35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20.938924999999998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20.938924999999998</v>
      </c>
      <c r="I7" s="11">
        <f>D7*H7</f>
        <v>20.938924999999998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12.557500000000001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12.557500000000001</v>
      </c>
      <c r="H9" s="12">
        <f>G9*D9</f>
        <v>12.557500000000001</v>
      </c>
      <c r="I9" s="11">
        <f>H9*C9</f>
        <v>12.557500000000001</v>
      </c>
      <c r="J9" s="75"/>
      <c r="K9" s="2" t="s">
        <v>19</v>
      </c>
      <c r="M9" s="37"/>
      <c r="N9" s="35">
        <f>O3+(Q3/2)</f>
        <v>2.375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12.635999999999999</v>
      </c>
      <c r="K13" s="10" t="s">
        <v>20</v>
      </c>
      <c r="M13" s="69"/>
      <c r="N13" s="69" t="s">
        <v>58</v>
      </c>
      <c r="O13" s="34">
        <f>'S1'!O14</f>
        <v>2.5500000000000003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12.635999999999999</v>
      </c>
      <c r="H14" s="11">
        <f>G14*D14</f>
        <v>12.635999999999999</v>
      </c>
      <c r="I14" s="11">
        <f>H14*C14</f>
        <v>12.635999999999999</v>
      </c>
      <c r="J14" s="76"/>
      <c r="K14" s="2" t="s">
        <v>19</v>
      </c>
      <c r="M14" s="68"/>
      <c r="N14" s="68">
        <f>O3+Q3</f>
        <v>2.4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7.5170588235294122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12.079000000000001</v>
      </c>
      <c r="H16" s="11"/>
      <c r="I16" s="11">
        <f>((G16-1)/1.7)+1</f>
        <v>7.5170588235294122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2" sqref="S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2.4899999999999998</v>
      </c>
      <c r="O3" s="34">
        <f>'S1'!O4</f>
        <v>2.35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21.437156999999999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21.437156999999999</v>
      </c>
      <c r="I7" s="11">
        <f>D7*H7</f>
        <v>21.437156999999999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12.6203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12.6203</v>
      </c>
      <c r="H9" s="12">
        <f>G9*D9</f>
        <v>12.6203</v>
      </c>
      <c r="I9" s="11">
        <f>H9*C9</f>
        <v>12.6203</v>
      </c>
      <c r="J9" s="75"/>
      <c r="K9" s="2" t="s">
        <v>19</v>
      </c>
      <c r="M9" s="37"/>
      <c r="N9" s="38">
        <f>O3+(Q3/2)</f>
        <v>2.395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4.9809999999999999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5.4799999999999995</v>
      </c>
      <c r="F12" s="11"/>
      <c r="G12" s="11"/>
      <c r="H12" s="11">
        <f>E12*M12</f>
        <v>1.0959999999999999</v>
      </c>
      <c r="I12" s="11">
        <f>H12*D12*C12</f>
        <v>1.0959999999999999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12.950000000000001</v>
      </c>
      <c r="I14" s="11">
        <f>H14*M14*C14</f>
        <v>3.8850000000000002</v>
      </c>
      <c r="J14" s="76"/>
      <c r="K14" s="10" t="s">
        <v>18</v>
      </c>
      <c r="M14" s="37">
        <f>300/1000</f>
        <v>0.3</v>
      </c>
      <c r="N14" s="37">
        <f>O3+(R3/2)</f>
        <v>2.5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12.761600000000001</v>
      </c>
      <c r="K16" s="2" t="s">
        <v>19</v>
      </c>
      <c r="M16" s="37"/>
      <c r="N16" s="37" t="s">
        <v>58</v>
      </c>
      <c r="O16" s="34">
        <f>'S1'!O14</f>
        <v>2.5500000000000003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12.761600000000001</v>
      </c>
      <c r="H17" s="11">
        <f>G17*D17</f>
        <v>12.761600000000001</v>
      </c>
      <c r="I17" s="11">
        <f>H17*C17</f>
        <v>12.761600000000001</v>
      </c>
      <c r="J17" s="76"/>
      <c r="K17" s="10" t="s">
        <v>20</v>
      </c>
      <c r="N17">
        <f>O3+Q3</f>
        <v>2.44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8.3859999999999992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12.079000000000001</v>
      </c>
      <c r="H19" s="11"/>
      <c r="I19" s="11">
        <f>((G19-1)/1.5)+1</f>
        <v>8.3859999999999992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0.19550424999999999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12.079000000000001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12.079000000000001</v>
      </c>
      <c r="H23" s="12"/>
      <c r="I23" s="11">
        <f>G23*D23</f>
        <v>12.079000000000001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N21" sqref="N2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8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2.52</v>
      </c>
      <c r="O3" s="34">
        <f>'S1'!O4</f>
        <v>2.35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21.814128000000004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21.814128000000004</v>
      </c>
      <c r="I7" s="11">
        <f>D7*H7</f>
        <v>21.814128000000004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12.667400000000001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12.667400000000001</v>
      </c>
      <c r="H9" s="12">
        <f>G9*D9</f>
        <v>12.667400000000001</v>
      </c>
      <c r="I9" s="11">
        <f>H9*C9</f>
        <v>12.667400000000001</v>
      </c>
      <c r="J9" s="75"/>
      <c r="K9" s="10" t="s">
        <v>20</v>
      </c>
      <c r="M9" s="37"/>
      <c r="N9" s="38">
        <f>O3+(Q3/2)</f>
        <v>2.41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4.9930000000000003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5.54</v>
      </c>
      <c r="F12" s="11"/>
      <c r="G12" s="11"/>
      <c r="H12" s="11">
        <f>M12*E12</f>
        <v>1.1080000000000001</v>
      </c>
      <c r="I12" s="11">
        <f>H12*D12*C12</f>
        <v>1.1080000000000001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12.950000000000001</v>
      </c>
      <c r="H14" s="32">
        <f>G14*D14</f>
        <v>12.950000000000001</v>
      </c>
      <c r="I14" s="11">
        <f>H14*C14*M14</f>
        <v>3.8850000000000002</v>
      </c>
      <c r="J14" s="76"/>
      <c r="K14" s="10" t="s">
        <v>18</v>
      </c>
      <c r="M14" s="69">
        <f>300/1000</f>
        <v>0.3</v>
      </c>
      <c r="N14" s="69">
        <f>O3+(R3/2)</f>
        <v>2.5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12.855800000000002</v>
      </c>
      <c r="K16" s="2" t="s">
        <v>19</v>
      </c>
      <c r="M16" s="69"/>
      <c r="N16" s="69" t="s">
        <v>58</v>
      </c>
      <c r="O16" s="35">
        <f>'S1'!O14</f>
        <v>2.5500000000000003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12.855800000000002</v>
      </c>
      <c r="H17" s="11">
        <f>G17*D17</f>
        <v>12.855800000000002</v>
      </c>
      <c r="I17" s="11">
        <f>H17*C17</f>
        <v>12.855800000000002</v>
      </c>
      <c r="J17" s="76"/>
      <c r="K17" s="10" t="s">
        <v>20</v>
      </c>
      <c r="M17" s="68"/>
      <c r="N17" s="68">
        <f>O3+Q3</f>
        <v>2.4700000000000002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9.5223076923076917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12.079000000000001</v>
      </c>
      <c r="H19" s="11"/>
      <c r="I19" s="11">
        <f>((G19-1)/1.3)+1</f>
        <v>9.5223076923076917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0.19597525000000002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12.079000000000001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12.079000000000001</v>
      </c>
      <c r="H23" s="12">
        <f>G23*D23</f>
        <v>12.079000000000001</v>
      </c>
      <c r="I23" s="11">
        <f>H23*C23</f>
        <v>12.079000000000001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O9" sqref="O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2.5499999999999998</v>
      </c>
      <c r="O3" s="34">
        <f>'S1'!O4</f>
        <v>2.35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22.193925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22.193925</v>
      </c>
      <c r="I7" s="11">
        <f>D7*H7</f>
        <v>22.193925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12.714500000000001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12.714500000000001</v>
      </c>
      <c r="H9" s="12">
        <f>G9*D9</f>
        <v>12.714500000000001</v>
      </c>
      <c r="I9" s="11">
        <f>H9*C9</f>
        <v>12.714500000000001</v>
      </c>
      <c r="J9" s="75"/>
      <c r="K9" s="2" t="s">
        <v>19</v>
      </c>
      <c r="M9" s="37"/>
      <c r="N9" s="38">
        <f>O3+(Q3/2)</f>
        <v>2.4250000000000003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5.0050000000000008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5.6000000000000005</v>
      </c>
      <c r="F12" s="11"/>
      <c r="G12" s="11"/>
      <c r="H12" s="11">
        <f>M12*E12</f>
        <v>1.1200000000000001</v>
      </c>
      <c r="I12" s="11">
        <f>H12*D12*C12</f>
        <v>1.1200000000000001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12.950000000000001</v>
      </c>
      <c r="H14" s="32">
        <f>G14*D14</f>
        <v>12.950000000000001</v>
      </c>
      <c r="I14" s="11">
        <f>H14*C14*M14</f>
        <v>3.8850000000000002</v>
      </c>
      <c r="J14" s="76"/>
      <c r="K14" s="10" t="s">
        <v>18</v>
      </c>
      <c r="M14" s="69">
        <f>300/1000</f>
        <v>0.3</v>
      </c>
      <c r="N14" s="69">
        <f>O3+(R3/2)</f>
        <v>2.5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12.950000000000001</v>
      </c>
      <c r="K16" s="2" t="s">
        <v>19</v>
      </c>
      <c r="M16" s="37"/>
      <c r="N16" s="37" t="s">
        <v>58</v>
      </c>
      <c r="O16" s="34">
        <f>'S1'!O14</f>
        <v>2.5500000000000003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12.950000000000001</v>
      </c>
      <c r="H17" s="11">
        <f>G17*D17</f>
        <v>12.950000000000001</v>
      </c>
      <c r="I17" s="11">
        <f>H17*C17</f>
        <v>12.950000000000001</v>
      </c>
      <c r="J17" s="78"/>
      <c r="K17" s="10" t="s">
        <v>20</v>
      </c>
      <c r="N17" s="68">
        <f>Q3+O3</f>
        <v>2.5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12.079000000000001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12.079000000000001</v>
      </c>
      <c r="H19" s="11"/>
      <c r="I19" s="11">
        <f>((G19-1)/1)+1</f>
        <v>12.079000000000001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0.19644625000000002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12.079000000000001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12.079000000000001</v>
      </c>
      <c r="H23" s="12">
        <f>G23*D23</f>
        <v>12.079000000000001</v>
      </c>
      <c r="I23" s="11">
        <f>H23*C23</f>
        <v>12.079000000000001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5" zoomScale="60" zoomScaleNormal="60" workbookViewId="0">
      <selection activeCell="AA9" sqref="AA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2.65</v>
      </c>
      <c r="O4" s="34">
        <f>'S1'!O4</f>
        <v>2.35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23.480325000000001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23.480325000000001</v>
      </c>
      <c r="I8" s="11">
        <f>D8*H8</f>
        <v>23.480325000000001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12.871500000000001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12.871500000000001</v>
      </c>
      <c r="H10" s="12">
        <f>G10*D10</f>
        <v>12.871500000000001</v>
      </c>
      <c r="I10" s="11">
        <f>H10*C10</f>
        <v>12.871500000000001</v>
      </c>
      <c r="J10" s="75"/>
      <c r="K10" s="10" t="s">
        <v>20</v>
      </c>
      <c r="M10" s="37"/>
      <c r="N10" s="35">
        <f>O4+(Q4/2)</f>
        <v>2.4750000000000001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6.4428000000000019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6.0000000000000009</v>
      </c>
      <c r="F13" s="11"/>
      <c r="G13" s="11"/>
      <c r="H13" s="11">
        <f>E13*M13</f>
        <v>1.2000000000000002</v>
      </c>
      <c r="I13" s="11">
        <f>H13*D13*C13</f>
        <v>1.2000000000000002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13.107000000000003</v>
      </c>
      <c r="H15" s="31">
        <f>G15*D15</f>
        <v>13.107000000000003</v>
      </c>
      <c r="I15" s="11">
        <f>H15*C15*M15</f>
        <v>5.2428000000000017</v>
      </c>
      <c r="J15" s="76"/>
      <c r="K15" s="10" t="s">
        <v>18</v>
      </c>
      <c r="M15" s="69">
        <v>0.4</v>
      </c>
      <c r="N15" s="37">
        <f>O4+(R4/2)</f>
        <v>2.5500000000000003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13.264000000000003</v>
      </c>
      <c r="K17" s="2" t="s">
        <v>19</v>
      </c>
      <c r="M17" s="37"/>
      <c r="N17" s="37" t="s">
        <v>58</v>
      </c>
      <c r="O17" s="34">
        <f>'S1'!O14</f>
        <v>2.5500000000000003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13.264000000000003</v>
      </c>
      <c r="H18" s="11">
        <f>G18*D18</f>
        <v>13.264000000000003</v>
      </c>
      <c r="I18" s="11">
        <f>H18*C18</f>
        <v>13.264000000000003</v>
      </c>
      <c r="J18" s="76"/>
      <c r="K18" s="10" t="s">
        <v>20</v>
      </c>
      <c r="N18" s="68">
        <f>O4+Q4</f>
        <v>2.6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7.5170588235294122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12.079000000000001</v>
      </c>
      <c r="H20" s="11"/>
      <c r="I20" s="11">
        <f>((G20-1)/1.7)+1</f>
        <v>7.5170588235294122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0.2528799000000001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12.079000000000001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12.079000000000001</v>
      </c>
      <c r="H24" s="12">
        <f>G24*D24</f>
        <v>12.079000000000001</v>
      </c>
      <c r="I24" s="11">
        <f>H24*C24</f>
        <v>12.079000000000001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2021-08-06T03:44:58Z</dcterms:modified>
</cp:coreProperties>
</file>